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24" i="15" l="1"/>
  <c r="W24" i="15"/>
  <c r="S23" i="12" l="1"/>
  <c r="S24" i="12"/>
  <c r="AC56" i="15" l="1"/>
  <c r="W56" i="15"/>
  <c r="D56" i="15"/>
  <c r="AC47" i="15"/>
  <c r="W47" i="15"/>
  <c r="D47" i="15"/>
  <c r="AC39" i="15"/>
  <c r="W39" i="15"/>
  <c r="AC29" i="15"/>
  <c r="W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<sst xmlns="http://schemas.openxmlformats.org/spreadsheetml/2006/main" count="1186" uniqueCount="429">
  <si>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</si>
  <si>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</si>
  <si>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</si>
  <si>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</si>
  <si>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</si>
  <si>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</si>
  <si>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</si>
  <si>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</si>
  <si>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</si>
  <si>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</si>
  <si>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</si>
  <si>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</si>
  <si>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</si>
  <si>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</si>
  <si>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</si>
  <si>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</si>
  <si>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</si>
  <si>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</si>
  <si>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</si>
  <si>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</si>
  <si>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</si>
  <si>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</si>
  <si>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</si>
  <si>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</si>
  <si>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</si>
  <si>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</si>
  <si>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</si>
  <si>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</si>
  <si>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</si>
  <si>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</si>
  <si>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</si>
  <si>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</si>
  <si>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</si>
  <si>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</si>
  <si>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</si>
  <si>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</si>
  <si>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</si>
  <si>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</si>
  <si>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</si>
  <si>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</si>
  <si>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</si>
  <si>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</si>
  <si>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</si>
  <si>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</si>
  <si>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</si>
  <si>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</si>
  <si>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</si>
  <si>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</si>
  <si>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</si>
  <si>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</si>
  <si>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</si>
  <si>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</si>
  <si>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</si>
  <si>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</si>
  <si>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</si>
  <si>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</si>
  <si>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</si>
  <si>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</si>
  <si>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</si>
  <si>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</si>
  <si>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</si>
  <si>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</si>
  <si>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</si>
  <si>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</si>
  <si>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</si>
  <si>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</si>
  <si>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</si>
  <si>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</si>
  <si>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</si>
  <si>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</si>
  <si>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</si>
  <si>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</si>
  <si>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</si>
  <si>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</si>
  <si>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</si>
  <si>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</si>
  <si>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</si>
  <si>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</si>
  <si>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</si>
  <si>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</si>
  <si>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</si>
  <si>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</si>
  <si>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</si>
  <si>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</si>
  <si>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</si>
  <si>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</si>
  <si>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</si>
  <si>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</si>
  <si>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</si>
  <si>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</si>
  <si>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</si>
  <si>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</si>
  <si>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</si>
  <si>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</si>
  <si>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</si>
  <si>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</si>
  <si>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</si>
  <si>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</si>
  <si>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</si>
  <si>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</si>
  <si>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</si>
  <si>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</si>
  <si>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</si>
  <si>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</si>
  <si>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</si>
  <si>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</si>
  <si>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</si>
  <si>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</si>
  <si>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</si>
  <si>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</si>
  <si>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</si>
  <si>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</si>
  <si>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</si>
  <si>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</si>
  <si>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</si>
  <si>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</si>
  <si>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</si>
  <si>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</si>
  <si>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</si>
  <si>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</si>
  <si>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</si>
  <si>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</si>
  <si>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</si>
  <si>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</si>
  <si>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</si>
  <si>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</si>
  <si>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</si>
  <si>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</si>
  <si>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</si>
  <si>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</si>
  <si>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</si>
  <si>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</si>
  <si>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</si>
  <si>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</si>
  <si>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</si>
  <si>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</si>
  <si>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</si>
  <si>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</si>
  <si>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</si>
  <si>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</si>
  <si>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</si>
  <si>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</si>
  <si>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</si>
  <si>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</si>
  <si>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</si>
  <si>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</si>
  <si>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</si>
  <si>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</si>
  <si>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</si>
  <si>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</si>
  <si>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</si>
  <si>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</si>
  <si>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</si>
  <si>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</si>
  <si>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</si>
  <si>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</si>
  <si>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</si>
  <si>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</si>
  <si>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</si>
  <si>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</si>
  <si>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</si>
  <si>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</si>
  <si>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</si>
  <si>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</si>
  <si>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</si>
  <si>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</si>
  <si>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</si>
  <si>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</si>
  <si>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</si>
  <si>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</si>
  <si>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</si>
  <si>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</si>
  <si>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</si>
  <si>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</si>
  <si>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</si>
  <si>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</si>
  <si>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</si>
  <si>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</si>
  <si>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</si>
  <si>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</si>
  <si>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</si>
  <si>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</si>
  <si>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</si>
  <si>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</si>
  <si>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</si>
  <si>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</si>
  <si>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</si>
  <si>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</si>
  <si>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</si>
  <si>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</si>
  <si>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</si>
  <si>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</si>
  <si>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</si>
  <si>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</si>
  <si>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</si>
  <si>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</si>
  <si>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</si>
  <si>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</si>
  <si>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</si>
  <si>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</si>
  <si>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</si>
  <si>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</si>
  <si>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</si>
  <si>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</si>
  <si>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</si>
  <si>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</si>
  <si>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</si>
  <si>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</si>
  <si>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</si>
  <si>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</si>
  <si>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</si>
  <si>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</si>
  <si>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</si>
  <si>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</si>
  <si>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</si>
  <si>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</si>
  <si>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</si>
  <si>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</si>
  <si>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</si>
  <si>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</si>
  <si>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</si>
  <si>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</si>
  <si>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</si>
  <si>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</si>
  <si>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</si>
  <si>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</si>
  <si>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</si>
  <si>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</si>
  <si>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</si>
  <si>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</si>
  <si>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</si>
  <si>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</si>
  <si>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</si>
  <si>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</si>
  <si>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</si>
  <si>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</si>
  <si>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</si>
  <si>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</si>
  <si>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</si>
  <si>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</si>
  <si>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</si>
  <si>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</si>
  <si>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</si>
  <si>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</si>
  <si>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</si>
  <si>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</si>
  <si>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</si>
  <si>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</si>
  <si>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</si>
  <si>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</si>
  <si>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</si>
  <si>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</si>
  <si>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</si>
  <si>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</si>
  <si>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</si>
  <si>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</si>
  <si>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</si>
  <si>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</si>
  <si>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</si>
  <si>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</si>
  <si>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</si>
  <si>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</si>
  <si>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</si>
  <si>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</si>
  <si>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</si>
  <si>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</si>
  <si>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</si>
  <si>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</si>
  <si>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</si>
  <si>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</si>
  <si>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</si>
  <si>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</si>
  <si>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</si>
  <si>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</si>
  <si>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</si>
  <si>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</si>
  <si>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</si>
  <si>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</si>
  <si>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</si>
  <si>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</si>
  <si>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</si>
  <si>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</si>
  <si>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</si>
  <si>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</si>
  <si>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</si>
  <si>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</si>
  <si>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</si>
  <si>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</si>
  <si>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</si>
  <si>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</si>
  <si>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</si>
  <si>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</si>
  <si>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</si>
  <si>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</si>
  <si>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</si>
  <si>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</si>
  <si>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</si>
  <si>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</si>
  <si>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</si>
  <si>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</si>
  <si>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</si>
  <si>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</si>
  <si>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</si>
  <si>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</si>
  <si>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</si>
  <si>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</si>
  <si>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</si>
  <si>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</si>
  <si>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</si>
  <si>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</si>
  <si>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</si>
  <si>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</si>
  <si>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</si>
  <si>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</si>
  <si>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</si>
  <si>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</si>
  <si>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</si>
  <si>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</si>
  <si>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</si>
  <si>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</si>
  <si>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</si>
  <si>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</si>
  <si>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</si>
  <si>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</si>
  <si>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</si>
  <si>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</si>
  <si>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</si>
  <si>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</si>
  <si>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</si>
  <si>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</si>
  <si>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</si>
  <si>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</si>
  <si>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</si>
  <si>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</si>
  <si>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</si>
  <si>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</si>
  <si>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</si>
  <si>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</si>
  <si>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</si>
  <si>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</si>
  <si>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</si>
  <si>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</si>
  <si>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</si>
  <si>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</si>
  <si>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</si>
  <si>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</si>
  <si>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</si>
  <si>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</si>
  <si>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</si>
  <si>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</si>
  <si>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</si>
  <si>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</si>
  <si>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</si>
  <si>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</si>
  <si>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</si>
  <si>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</si>
  <si>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</si>
  <si>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</si>
  <si>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</si>
  <si>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</si>
  <si>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</si>
  <si>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</si>
  <si>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</si>
  <si>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</si>
  <si>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</si>
  <si>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</si>
  <si>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</si>
  <si>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</si>
  <si>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</si>
  <si>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</si>
  <si>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</si>
  <si>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</si>
  <si>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</si>
  <si>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</si>
  <si>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</si>
  <si>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</si>
  <si>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</si>
  <si>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</si>
  <si>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</si>
  <si>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</si>
  <si>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</si>
  <si>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</si>
  <si>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</si>
  <si>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</si>
  <si>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</si>
  <si>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</si>
  <si>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</si>
  <si>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</si>
  <si>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</si>
  <si>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</si>
  <si>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</si>
  <si>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</si>
  <si>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</si>
  <si>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</si>
  <si>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</si>
  <si>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</si>
  <si>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</si>
  <si>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</si>
  <si>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</si>
  <si>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</si>
  <si>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</si>
  <si>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</si>
  <si>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</si>
  <si>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</si>
  <si>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</si>
  <si>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</si>
  <si>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</si>
  <si>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</si>
  <si>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ВЛИ</t>
  </si>
  <si>
    <t>Строительство ВЛИ-0,4 кВ</t>
  </si>
  <si>
    <t>н/д</t>
  </si>
  <si>
    <t>3х95+1х70</t>
  </si>
  <si>
    <t>P_Гж_25_ЛК15_017375</t>
  </si>
  <si>
    <t xml:space="preserve">Электроснабжение ЭПУ потребителей в соответствии с договорами на ТП № 1-34-25-0528, 1-34-25-0529, 1-34-25-0540 г. Геленджик </t>
  </si>
  <si>
    <t>Оплачен полностью</t>
  </si>
  <si>
    <t>ЭПУ  для блокированной жилой застройки</t>
  </si>
  <si>
    <t>Краснодарский край, г Геленджик, 23:40:0305000:1678</t>
  </si>
  <si>
    <t>№ 1-34-25-0528 от 01.10.2025</t>
  </si>
  <si>
    <t>"Коммутационный аппарат запитанный от проектируемой ЛЭП-0,4 кВ" ТП-2-107 (ПС 10/6 "Кабардинка" , КБ-6)</t>
  </si>
  <si>
    <t>Краснодарский край, г Геленджик, 23:40:0305000:1680</t>
  </si>
  <si>
    <t>№ 1-34-25-0529 от 29.09.2025</t>
  </si>
  <si>
    <t>Краснодарский край, г Геленджик, 23:40:0305000:1681</t>
  </si>
  <si>
    <t>№ 1-34-25-0540 от 01.10.2025</t>
  </si>
  <si>
    <t>ВЛИ-0,4 кВ от РУ-0,4 кВ ТП 2-107</t>
  </si>
  <si>
    <t>ВЛИ-0,4 кВ, протяженность линии 0,6 км (провод марки СИП-2 3х95+1х70 мм2)</t>
  </si>
  <si>
    <t>2026</t>
  </si>
  <si>
    <t xml:space="preserve">Выполнение проектно-изыскательстких и строительно-монтажных работ по ТЗ Электроснабжение ЭПУ потребителей в соответствии с договорами на ТП № 1-34-25-0528, 1-34-25-0529, 1-34-25-0540 г. Геленджик </t>
  </si>
  <si>
    <t>2027 год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</si>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</sst>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110" zoomScaleSheetLayoutView="110" workbookViewId="0">
      <selection activeCell="A10" sqref="A10:C10"/>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428</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412</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413</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3.32E-2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3.3195599999999999E-2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20" zoomScale="80" zoomScaleSheetLayoutView="80" workbookViewId="0">
      <selection activeCell="S24" sqref="S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P_Гж_25_ЛК15_017375</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договорами на ТП № 1-34-25-0528, 1-34-25-0529, 1-34-25-0540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417</v>
      </c>
      <c r="C22" s="166" t="s">
        <v>410</v>
      </c>
      <c r="D22" s="182" t="s">
        <v>414</v>
      </c>
      <c r="E22" s="182" t="s">
        <v>416</v>
      </c>
      <c r="F22" s="182" t="s">
        <v>415</v>
      </c>
      <c r="G22" s="182" t="s">
        <v>418</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6.7171999999999996E-2</v>
      </c>
      <c r="T22" s="27">
        <v>67172</v>
      </c>
      <c r="U22" s="27"/>
      <c r="V22" s="27"/>
      <c r="W22" s="27"/>
      <c r="X22" s="27"/>
      <c r="Y22" s="27"/>
      <c r="Z22" s="26"/>
      <c r="AA22" s="26"/>
      <c r="AB22" s="26"/>
    </row>
    <row r="23" spans="1:28" s="3" customFormat="1" ht="150" customHeight="1" x14ac:dyDescent="0.2">
      <c r="A23" s="181">
        <v>2</v>
      </c>
      <c r="B23" s="182" t="s">
        <v>420</v>
      </c>
      <c r="C23" s="182" t="s">
        <v>410</v>
      </c>
      <c r="D23" s="182" t="s">
        <v>414</v>
      </c>
      <c r="E23" s="182" t="s">
        <v>419</v>
      </c>
      <c r="F23" s="182" t="s">
        <v>415</v>
      </c>
      <c r="G23" s="182" t="s">
        <v>418</v>
      </c>
      <c r="H23" s="182">
        <v>1.4999999999999999E-2</v>
      </c>
      <c r="I23" s="182">
        <v>0</v>
      </c>
      <c r="J23" s="182">
        <v>1.4999999999999999E-2</v>
      </c>
      <c r="K23" s="182" t="s">
        <v>401</v>
      </c>
      <c r="L23" s="182" t="s">
        <v>404</v>
      </c>
      <c r="M23" s="182" t="s">
        <v>373</v>
      </c>
      <c r="N23" s="182" t="s">
        <v>373</v>
      </c>
      <c r="O23" s="182" t="s">
        <v>373</v>
      </c>
      <c r="P23" s="182" t="s">
        <v>373</v>
      </c>
      <c r="Q23" s="182" t="s">
        <v>373</v>
      </c>
      <c r="R23" s="182" t="s">
        <v>373</v>
      </c>
      <c r="S23" s="182">
        <f t="shared" ref="S23:S24" si="0">T23/1000000</f>
        <v>1.9856740000000001E-2</v>
      </c>
      <c r="T23" s="27">
        <v>19856.740000000002</v>
      </c>
      <c r="U23" s="27"/>
      <c r="V23" s="27"/>
      <c r="W23" s="27"/>
      <c r="X23" s="27"/>
      <c r="Y23" s="27"/>
      <c r="Z23" s="26"/>
      <c r="AA23" s="26"/>
      <c r="AB23" s="26"/>
    </row>
    <row r="24" spans="1:28" s="3" customFormat="1" ht="150" customHeight="1" x14ac:dyDescent="0.2">
      <c r="A24" s="181">
        <v>3</v>
      </c>
      <c r="B24" s="182" t="s">
        <v>422</v>
      </c>
      <c r="C24" s="182" t="s">
        <v>410</v>
      </c>
      <c r="D24" s="182" t="s">
        <v>414</v>
      </c>
      <c r="E24" s="182" t="s">
        <v>421</v>
      </c>
      <c r="F24" s="182" t="s">
        <v>415</v>
      </c>
      <c r="G24" s="182" t="s">
        <v>418</v>
      </c>
      <c r="H24" s="182">
        <v>1.4999999999999999E-2</v>
      </c>
      <c r="I24" s="182">
        <v>0</v>
      </c>
      <c r="J24" s="182">
        <v>1.4999999999999999E-2</v>
      </c>
      <c r="K24" s="182" t="s">
        <v>401</v>
      </c>
      <c r="L24" s="182" t="s">
        <v>404</v>
      </c>
      <c r="M24" s="182" t="s">
        <v>373</v>
      </c>
      <c r="N24" s="182" t="s">
        <v>373</v>
      </c>
      <c r="O24" s="182" t="s">
        <v>373</v>
      </c>
      <c r="P24" s="182" t="s">
        <v>373</v>
      </c>
      <c r="Q24" s="182" t="s">
        <v>373</v>
      </c>
      <c r="R24" s="182" t="s">
        <v>373</v>
      </c>
      <c r="S24" s="182">
        <f t="shared" si="0"/>
        <v>6.7171999999999996E-2</v>
      </c>
      <c r="T24" s="27">
        <v>67172</v>
      </c>
      <c r="U24" s="27"/>
      <c r="V24" s="27"/>
      <c r="W24" s="27"/>
      <c r="X24" s="27"/>
      <c r="Y24" s="27"/>
      <c r="Z24" s="26"/>
      <c r="AA24" s="26"/>
      <c r="AB24" s="26"/>
    </row>
    <row r="25" spans="1:28" ht="20.25" customHeight="1" x14ac:dyDescent="0.25">
      <c r="A25" s="61"/>
      <c r="B25" s="36" t="s">
        <v>225</v>
      </c>
      <c r="C25" s="36"/>
      <c r="D25" s="36"/>
      <c r="E25" s="61" t="s">
        <v>226</v>
      </c>
      <c r="F25" s="61" t="s">
        <v>226</v>
      </c>
      <c r="G25" s="61" t="s">
        <v>226</v>
      </c>
      <c r="H25" s="61"/>
      <c r="I25" s="61"/>
      <c r="J25" s="61"/>
      <c r="K25" s="61"/>
      <c r="L25" s="61"/>
      <c r="M25" s="61"/>
      <c r="N25" s="61"/>
      <c r="O25" s="61"/>
      <c r="P25" s="61"/>
      <c r="Q25" s="62"/>
      <c r="R25" s="2"/>
      <c r="S25" s="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E21" sqref="E21:F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P_Гж_25_ЛК15_017375</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договорами на ТП № 1-34-25-0528, 1-34-25-0529, 1-34-25-0540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P_Гж_25_ЛК15_017375</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договорами на ТП № 1-34-25-0528, 1-34-25-0529, 1-34-25-0540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423</v>
      </c>
      <c r="D25" s="60" t="s">
        <v>373</v>
      </c>
      <c r="E25" s="60" t="s">
        <v>373</v>
      </c>
      <c r="F25" s="60" t="s">
        <v>226</v>
      </c>
      <c r="G25" s="60">
        <v>0.4</v>
      </c>
      <c r="H25" s="60" t="s">
        <v>226</v>
      </c>
      <c r="I25" s="60">
        <v>0.4</v>
      </c>
      <c r="J25" s="60" t="s">
        <v>373</v>
      </c>
      <c r="K25" s="60" t="s">
        <v>226</v>
      </c>
      <c r="L25" s="60">
        <v>1</v>
      </c>
      <c r="M25" s="60" t="s">
        <v>373</v>
      </c>
      <c r="N25" s="156" t="s">
        <v>411</v>
      </c>
      <c r="O25" s="60" t="s">
        <v>226</v>
      </c>
      <c r="P25" s="60" t="s">
        <v>408</v>
      </c>
      <c r="Q25" s="60" t="s">
        <v>373</v>
      </c>
      <c r="R25" s="60">
        <v>0.6</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3"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P_Гж_25_ЛК15_017375</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договорами на ТП № 1-34-25-0528, 1-34-25-0529, 1-34-25-0540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409</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424</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P_Гж_25_ЛК15_017375</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договорами на ТП № 1-34-25-0528, 1-34-25-0529, 1-34-25-0540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34" zoomScaleSheetLayoutView="100" workbookViewId="0">
      <selection activeCell="K42" sqref="K42"/>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P_Гж_25_ЛК15_017375</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договорами на ТП № 1-34-25-0528, 1-34-25-0529, 1-34-25-0540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45020</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45020</v>
      </c>
      <c r="D31" s="160">
        <v>45222</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45222</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45222</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45222</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45222</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45020</v>
      </c>
      <c r="D38" s="160">
        <f>D39</f>
        <v>45026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45020</v>
      </c>
      <c r="D39" s="160">
        <v>45026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45026</v>
      </c>
      <c r="D41" s="162">
        <v>45441</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45026</v>
      </c>
      <c r="D42" s="162">
        <f t="shared" si="0"/>
        <v>45441</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45026</v>
      </c>
      <c r="D43" s="162">
        <f t="shared" si="0"/>
        <v>45441</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45026</v>
      </c>
      <c r="D44" s="162">
        <f t="shared" si="0"/>
        <v>45441</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45026</v>
      </c>
      <c r="D45" s="162">
        <f>D44</f>
        <v>45441</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45441</v>
      </c>
      <c r="D47" s="162">
        <v>45442</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45442</v>
      </c>
      <c r="D48" s="162">
        <v>45443</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45442</v>
      </c>
      <c r="D49" s="162">
        <f t="shared" ref="D49:D54" si="2">D48</f>
        <v>45443</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45442</v>
      </c>
      <c r="D50" s="162">
        <f t="shared" si="2"/>
        <v>45443</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45442</v>
      </c>
      <c r="D51" s="162">
        <f t="shared" si="2"/>
        <v>45443</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45442</v>
      </c>
      <c r="D52" s="162">
        <f t="shared" si="2"/>
        <v>45443</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45442</v>
      </c>
      <c r="D53" s="162">
        <f t="shared" si="2"/>
        <v>45443</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45442</v>
      </c>
      <c r="D54" s="162">
        <f t="shared" si="2"/>
        <v>45443</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3" zoomScale="70" zoomScaleNormal="70" zoomScaleSheetLayoutView="70" workbookViewId="0">
      <selection activeCell="K22" sqref="K22"/>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P_Гж_25_ЛК15_017375</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договорами на ТП № 1-34-25-0528, 1-34-25-0529, 1-34-25-0540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378</v>
      </c>
      <c r="I20" s="247"/>
      <c r="J20" s="247"/>
      <c r="K20" s="248"/>
      <c r="L20" s="242" t="s">
        <v>379</v>
      </c>
      <c r="M20" s="242"/>
      <c r="N20" s="242"/>
      <c r="O20" s="242"/>
      <c r="P20" s="242" t="s">
        <v>392</v>
      </c>
      <c r="Q20" s="242"/>
      <c r="R20" s="242"/>
      <c r="S20" s="242"/>
      <c r="T20" s="246" t="s">
        <v>405</v>
      </c>
      <c r="U20" s="247"/>
      <c r="V20" s="247"/>
      <c r="W20" s="248"/>
      <c r="X20" s="246" t="s">
        <v>427</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3.32E-2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t="s">
        <v>373</v>
      </c>
      <c r="T24" s="51">
        <f t="shared" si="0"/>
        <v>0</v>
      </c>
      <c r="U24" s="51" t="s">
        <v>373</v>
      </c>
      <c r="V24" s="51">
        <f t="shared" si="0"/>
        <v>0</v>
      </c>
      <c r="W24" s="51">
        <f>D29</f>
        <v>3.32E-2</v>
      </c>
      <c r="X24" s="51">
        <f t="shared" si="0"/>
        <v>0</v>
      </c>
      <c r="Y24" s="51" t="s">
        <v>373</v>
      </c>
      <c r="Z24" s="51">
        <f t="shared" si="0"/>
        <v>0</v>
      </c>
      <c r="AA24" s="51" t="s">
        <v>373</v>
      </c>
      <c r="AB24" s="51">
        <f t="shared" ref="AB24:AB58" si="1">H24+L24+P24+T24+X24</f>
        <v>0</v>
      </c>
      <c r="AC24" s="51">
        <f>D29</f>
        <v>3.32E-2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3.32E-2</v>
      </c>
      <c r="E29" s="170">
        <v>0</v>
      </c>
      <c r="F29" s="171">
        <f t="shared" si="3"/>
        <v>0</v>
      </c>
      <c r="G29" s="170"/>
      <c r="H29" s="170"/>
      <c r="I29" s="170" t="s">
        <v>373</v>
      </c>
      <c r="J29" s="170"/>
      <c r="K29" s="170" t="s">
        <v>373</v>
      </c>
      <c r="L29" s="170"/>
      <c r="M29" s="170" t="s">
        <v>373</v>
      </c>
      <c r="N29" s="170"/>
      <c r="O29" s="170" t="s">
        <v>373</v>
      </c>
      <c r="P29" s="170"/>
      <c r="Q29" s="170" t="s">
        <v>373</v>
      </c>
      <c r="R29" s="170"/>
      <c r="S29" s="170" t="s">
        <v>373</v>
      </c>
      <c r="T29" s="170"/>
      <c r="U29" s="170" t="s">
        <v>373</v>
      </c>
      <c r="V29" s="170"/>
      <c r="W29" s="170">
        <f>D29</f>
        <v>3.32E-2</v>
      </c>
      <c r="X29" s="170"/>
      <c r="Y29" s="170" t="s">
        <v>373</v>
      </c>
      <c r="Z29" s="170"/>
      <c r="AA29" s="170" t="s">
        <v>373</v>
      </c>
      <c r="AB29" s="172">
        <f t="shared" si="1"/>
        <v>0</v>
      </c>
      <c r="AC29" s="172">
        <f>D29</f>
        <v>3.32E-2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0.6</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t="s">
        <v>373</v>
      </c>
      <c r="T39" s="170"/>
      <c r="U39" s="170" t="s">
        <v>373</v>
      </c>
      <c r="V39" s="170"/>
      <c r="W39" s="174">
        <f>D39</f>
        <v>0.6</v>
      </c>
      <c r="X39" s="170"/>
      <c r="Y39" s="170" t="s">
        <v>373</v>
      </c>
      <c r="Z39" s="170"/>
      <c r="AA39" s="170" t="s">
        <v>373</v>
      </c>
      <c r="AB39" s="172">
        <f t="shared" si="1"/>
        <v>0</v>
      </c>
      <c r="AC39" s="172">
        <f>D39</f>
        <v>0.6</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0.6</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t="s">
        <v>373</v>
      </c>
      <c r="T47" s="170"/>
      <c r="U47" s="170" t="s">
        <v>373</v>
      </c>
      <c r="V47" s="170"/>
      <c r="W47" s="174">
        <f>D39</f>
        <v>0.6</v>
      </c>
      <c r="X47" s="170"/>
      <c r="Y47" s="170" t="s">
        <v>373</v>
      </c>
      <c r="Z47" s="170"/>
      <c r="AA47" s="170" t="s">
        <v>373</v>
      </c>
      <c r="AB47" s="172">
        <f t="shared" si="1"/>
        <v>0</v>
      </c>
      <c r="AC47" s="172">
        <f>D39</f>
        <v>0.6</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0.6</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t="s">
        <v>373</v>
      </c>
      <c r="T56" s="170"/>
      <c r="U56" s="170" t="s">
        <v>373</v>
      </c>
      <c r="V56" s="170"/>
      <c r="W56" s="174">
        <f>D39</f>
        <v>0.6</v>
      </c>
      <c r="X56" s="170"/>
      <c r="Y56" s="170" t="s">
        <v>373</v>
      </c>
      <c r="Z56" s="170"/>
      <c r="AA56" s="170" t="s">
        <v>373</v>
      </c>
      <c r="AB56" s="172">
        <f t="shared" si="1"/>
        <v>0</v>
      </c>
      <c r="AC56" s="172">
        <f>D39</f>
        <v>0.6</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P_Гж_25_ЛК15_017375</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договорами на ТП № 1-34-25-0528, 1-34-25-0529, 1-34-25-0540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425</v>
      </c>
      <c r="E26" s="150"/>
      <c r="F26" s="150"/>
      <c r="G26" s="165"/>
      <c r="H26" s="150"/>
      <c r="I26" s="167">
        <v>0.6</v>
      </c>
      <c r="J26" s="180"/>
      <c r="K26" s="180"/>
      <c r="L26" s="150"/>
      <c r="M26" s="151" t="s">
        <v>385</v>
      </c>
      <c r="N26" s="151" t="s">
        <v>426</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Normal="90" zoomScaleSheetLayoutView="100" workbookViewId="0">
      <selection activeCell="B29" sqref="B29"/>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P_Гж_25_ЛК15_017375</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договорами на ТП № 1-34-25-0528, 1-34-25-0529, 1-34-25-0540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413</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2026-05-07T11:17:46Z</dcterms:modified>
</cp:coreProperties>
</file>